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11535" tabRatio="549"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U37" i="1" s="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N37" i="1"/>
  <c r="R37" i="1"/>
  <c r="R42" i="1"/>
  <c r="R51" i="1"/>
  <c r="W57" i="1"/>
  <c r="H111"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69" i="3"/>
  <c r="N63" i="3"/>
  <c r="G63" i="3" s="1"/>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U48" i="5" s="1"/>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<sst xmlns="http://schemas.openxmlformats.org/spreadsheetml/2006/main" count="1622" uniqueCount="205">
  <si>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</si>
  <si>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</si>
  <si>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</si>
  <si>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</si>
  <si>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</si>
  <si>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</si>
  <si>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</si>
  <si>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</si>
  <si>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</si>
  <si>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</si>
  <si>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</si>
  <si>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</si>
  <si>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</si>
  <si>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</si>
  <si>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</si>
  <si>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</si>
  <si>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</si>
  <si>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</si>
  <si>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</si>
  <si>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</si>
  <si>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</si>
  <si>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</si>
  <si>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</si>
  <si>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</si>
  <si>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</si>
  <si>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</si>
  <si>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</si>
  <si>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</si>
  <si>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</si>
  <si>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</si>
  <si>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</si>
  <si>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</si>
  <si>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</si>
  <si>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</si>
  <si>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</si>
  <si>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</si>
  <si>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</si>
  <si>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</si>
  <si>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</si>
  <si>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</si>
  <si>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</si>
  <si>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</si>
  <si>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</si>
  <si>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</si>
  <si>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</si>
  <si>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</si>
  <si>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</si>
  <si>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</si>
  <si>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</si>
  <si>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</si>
  <si>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</si>
  <si>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</si>
  <si>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</si>
  <si>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</si>
  <si>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</si>
  <si>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</si>
  <si>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</si>
  <si>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</si>
  <si>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</si>
  <si>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</si>
  <si>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</si>
  <si>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</si>
  <si>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</si>
  <si>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</si>
  <si>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</si>
  <si>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</si>
  <si>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</si>
  <si>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</si>
  <si>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</si>
  <si>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</si>
  <si>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</si>
  <si>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</si>
  <si>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</si>
  <si>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</si>
  <si>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</si>
  <si>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</si>
  <si>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</si>
  <si>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</si>
  <si>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</si>
  <si>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</si>
  <si>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</si>
  <si>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</si>
  <si>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</si>
  <si>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</si>
  <si>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</si>
  <si>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</si>
  <si>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</si>
  <si>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</si>
  <si>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</si>
  <si>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</si>
  <si>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</si>
  <si>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</si>
  <si>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</si>
  <si>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</si>
  <si>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</si>
  <si>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</si>
  <si>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</si>
  <si>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</si>
  <si>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</si>
  <si>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</si>
  <si>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</si>
  <si>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</si>
  <si>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</si>
  <si>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</si>
  <si>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</si>
  <si>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</si>
  <si>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</si>
  <si>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</si>
  <si>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</si>
  <si>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</si>
  <si>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</si>
  <si>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</si>
  <si>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</si>
  <si>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</si>
  <si>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</si>
  <si>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</si>
  <si>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</si>
  <si>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</si>
  <si>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</si>
  <si>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</si>
  <si>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</si>
  <si>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</si>
  <si>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</si>
  <si>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</si>
  <si>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</si>
  <si>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</si>
  <si>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</si>
  <si>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</si>
  <si>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</si>
  <si>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</si>
  <si>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</si>
  <si>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</si>
  <si>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</si>
  <si>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</si>
  <si>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</si>
  <si>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</si>
  <si>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</si>
  <si>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</si>
  <si>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</si>
  <si>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</si>
  <si>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</si>
  <si>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</si>
  <si>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</si>
  <si>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</si>
  <si>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</si>
  <si>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</si>
  <si>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</si>
  <si>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</si>
  <si>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</si>
  <si>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</si>
  <si>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</si>
  <si>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</si>
  <si>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</si>
  <si>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</si>
  <si>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</si>
  <si>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</si>
  <si>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</si>
  <si>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</si>
  <si>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</si>
  <si>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</si>
  <si>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</si>
  <si>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</si>
  <si>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</si>
  <si>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</si>
  <si>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</si>
  <si>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</si>
  <si>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</si>
  <si>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</si>
  <si>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</si>
  <si>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</si>
  <si>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</si>
  <si>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</si>
  <si>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</si>
  <si>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</si>
  <si>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</si>
  <si>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</si>
  <si>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</si>
  <si>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</si>
  <si>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</si>
  <si>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</si>
  <si>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</si>
  <si>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</si>
  <si>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</si>
  <si>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</si>
  <si>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</si>
  <si>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</si>
  <si>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</si>
  <si>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</si>
  <si>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</si>
  <si>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</si>
  <si>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</si>
  <si>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</si>
  <si>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</si>
  <si>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</si>
  <si>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</si>
  <si>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</si>
  <si>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</si>
  <si>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</si>
  <si>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</si>
  <si>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</si>
  <si>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</si>
  <si>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</si>
  <si>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</si>
  <si>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</si>
  <si>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M.M.E. JOSÉ ALBERTO MÉNDEZ MÉNDEZ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</si>
</sst>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F52" zoomScale="70" zoomScaleNormal="70" zoomScaleSheetLayoutView="82" workbookViewId="0">
      <selection activeCell="N60" sqref="N6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v>2</v>
      </c>
      <c r="H59" s="406">
        <v>16</v>
      </c>
      <c r="I59" s="406">
        <v>26</v>
      </c>
      <c r="J59" s="333">
        <f>SUM(H59:I59)</f>
        <v>42</v>
      </c>
      <c r="K59" s="405">
        <v>1</v>
      </c>
      <c r="L59" s="406">
        <v>18</v>
      </c>
      <c r="M59" s="406">
        <v>17</v>
      </c>
      <c r="N59" s="333">
        <f t="shared" si="4"/>
        <v>35</v>
      </c>
      <c r="O59" s="411">
        <v>1</v>
      </c>
      <c r="P59" s="406">
        <v>10</v>
      </c>
      <c r="Q59" s="406">
        <v>14</v>
      </c>
      <c r="R59" s="334">
        <f t="shared" si="0"/>
        <v>24</v>
      </c>
      <c r="S59" s="374"/>
      <c r="T59" s="335">
        <f t="shared" si="9"/>
        <v>4</v>
      </c>
      <c r="U59" s="336">
        <f t="shared" si="9"/>
        <v>44</v>
      </c>
      <c r="V59" s="336">
        <f t="shared" si="9"/>
        <v>57</v>
      </c>
      <c r="W59" s="333">
        <f t="shared" si="2"/>
        <v>101</v>
      </c>
      <c r="X59" s="31"/>
      <c r="Y59" s="31"/>
    </row>
    <row r="60" spans="1:25" ht="26.1" customHeight="1" thickBot="1" x14ac:dyDescent="0.3">
      <c r="A60" s="412" t="s">
        <v>34</v>
      </c>
      <c r="B60" s="408" t="s">
        <v>128</v>
      </c>
      <c r="C60" s="408" t="s">
        <v>129</v>
      </c>
      <c r="D60" s="309" t="s">
        <v>125</v>
      </c>
      <c r="E60" s="408">
        <v>3021500001</v>
      </c>
      <c r="F60" s="413" t="s">
        <v>14</v>
      </c>
      <c r="G60" s="381">
        <v>1</v>
      </c>
      <c r="H60" s="382">
        <v>9</v>
      </c>
      <c r="I60" s="382">
        <v>18</v>
      </c>
      <c r="J60" s="323">
        <f t="shared" si="3"/>
        <v>27</v>
      </c>
      <c r="K60" s="381">
        <v>1</v>
      </c>
      <c r="L60" s="382">
        <v>9</v>
      </c>
      <c r="M60" s="382">
        <v>7</v>
      </c>
      <c r="N60" s="323">
        <f t="shared" si="4"/>
        <v>16</v>
      </c>
      <c r="O60" s="407">
        <v>1</v>
      </c>
      <c r="P60" s="393">
        <v>4</v>
      </c>
      <c r="Q60" s="393">
        <v>15</v>
      </c>
      <c r="R60" s="324">
        <f t="shared" si="0"/>
        <v>19</v>
      </c>
      <c r="S60" s="374"/>
      <c r="T60" s="325">
        <f t="shared" si="9"/>
        <v>3</v>
      </c>
      <c r="U60" s="326">
        <f t="shared" si="9"/>
        <v>22</v>
      </c>
      <c r="V60" s="326">
        <f t="shared" si="9"/>
        <v>40</v>
      </c>
      <c r="W60" s="323">
        <f t="shared" si="2"/>
        <v>62</v>
      </c>
      <c r="X60" s="31"/>
      <c r="Y60" s="31"/>
    </row>
    <row r="61" spans="1:25" ht="26.1" customHeight="1" thickBot="1" x14ac:dyDescent="0.3">
      <c r="A61" s="384"/>
      <c r="B61" s="385"/>
      <c r="C61" s="385"/>
      <c r="D61" s="306"/>
      <c r="E61" s="385"/>
      <c r="F61" s="394"/>
      <c r="G61" s="327">
        <f>SUM(G59:G60)</f>
        <v>3</v>
      </c>
      <c r="H61" s="328">
        <f>SUM(H59:H60)</f>
        <v>25</v>
      </c>
      <c r="I61" s="328">
        <f>SUM(I59:I60)</f>
        <v>44</v>
      </c>
      <c r="J61" s="329">
        <f>SUM(H61:I61)</f>
        <v>69</v>
      </c>
      <c r="K61" s="327">
        <f>SUM(K59:K60)</f>
        <v>2</v>
      </c>
      <c r="L61" s="328">
        <f>SUM(L59:L60)</f>
        <v>27</v>
      </c>
      <c r="M61" s="328">
        <f>SUM(M59:M60)</f>
        <v>24</v>
      </c>
      <c r="N61" s="329">
        <f t="shared" si="4"/>
        <v>51</v>
      </c>
      <c r="O61" s="327">
        <f>SUM(O59:O60)</f>
        <v>2</v>
      </c>
      <c r="P61" s="328">
        <f>SUM(P59:P60)</f>
        <v>14</v>
      </c>
      <c r="Q61" s="328">
        <f>SUM(Q59:Q60)</f>
        <v>29</v>
      </c>
      <c r="R61" s="332">
        <f t="shared" si="0"/>
        <v>43</v>
      </c>
      <c r="S61" s="374"/>
      <c r="T61" s="330">
        <f t="shared" si="9"/>
        <v>7</v>
      </c>
      <c r="U61" s="331">
        <f t="shared" si="9"/>
        <v>66</v>
      </c>
      <c r="V61" s="331">
        <f t="shared" si="9"/>
        <v>97</v>
      </c>
      <c r="W61" s="329">
        <f t="shared" si="2"/>
        <v>163</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3</v>
      </c>
      <c r="H68" s="344">
        <f t="shared" si="10"/>
        <v>25</v>
      </c>
      <c r="I68" s="345">
        <f t="shared" si="10"/>
        <v>44</v>
      </c>
      <c r="J68" s="346">
        <f t="shared" si="10"/>
        <v>69</v>
      </c>
      <c r="K68" s="347">
        <f t="shared" si="10"/>
        <v>2</v>
      </c>
      <c r="L68" s="344">
        <f t="shared" si="10"/>
        <v>27</v>
      </c>
      <c r="M68" s="344">
        <f t="shared" si="10"/>
        <v>24</v>
      </c>
      <c r="N68" s="346">
        <f t="shared" si="10"/>
        <v>51</v>
      </c>
      <c r="O68" s="347">
        <f t="shared" si="10"/>
        <v>2</v>
      </c>
      <c r="P68" s="344">
        <f t="shared" si="10"/>
        <v>14</v>
      </c>
      <c r="Q68" s="344">
        <f t="shared" si="10"/>
        <v>29</v>
      </c>
      <c r="R68" s="346">
        <f t="shared" si="10"/>
        <v>43</v>
      </c>
      <c r="S68" s="420">
        <f t="shared" si="10"/>
        <v>0</v>
      </c>
      <c r="T68" s="347">
        <f t="shared" si="10"/>
        <v>7</v>
      </c>
      <c r="U68" s="344">
        <f t="shared" si="10"/>
        <v>66</v>
      </c>
      <c r="V68" s="344">
        <f t="shared" si="10"/>
        <v>97</v>
      </c>
      <c r="W68" s="346">
        <f t="shared" si="10"/>
        <v>163</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3</v>
      </c>
      <c r="H111" s="352">
        <f>SUM(H67,H64,H61,H58,H54,H51,H47,H42,H37,H33,H29,H24,H19,H69:H109)</f>
        <v>25</v>
      </c>
      <c r="I111" s="352">
        <f t="shared" si="17"/>
        <v>44</v>
      </c>
      <c r="J111" s="352">
        <f t="shared" si="17"/>
        <v>69</v>
      </c>
      <c r="K111" s="352">
        <f t="shared" si="17"/>
        <v>2</v>
      </c>
      <c r="L111" s="352">
        <f t="shared" si="17"/>
        <v>27</v>
      </c>
      <c r="M111" s="352">
        <f t="shared" si="17"/>
        <v>24</v>
      </c>
      <c r="N111" s="352">
        <f t="shared" si="17"/>
        <v>51</v>
      </c>
      <c r="O111" s="352">
        <f t="shared" si="17"/>
        <v>2</v>
      </c>
      <c r="P111" s="352">
        <f t="shared" si="17"/>
        <v>14</v>
      </c>
      <c r="Q111" s="352">
        <f t="shared" si="17"/>
        <v>29</v>
      </c>
      <c r="R111" s="352">
        <f t="shared" si="17"/>
        <v>43</v>
      </c>
      <c r="S111" s="437"/>
      <c r="T111" s="352">
        <f>SUM(T67,T64,T61,T58,T54,T51,T47,T42,T37,T33,T29,T24,T19,T69:T109)</f>
        <v>7</v>
      </c>
      <c r="U111" s="352">
        <f>SUM(U67,U64,U61,U58,U54,U51,U47,U42,U37,U33,U29,U24,U19,U69:U109)</f>
        <v>66</v>
      </c>
      <c r="V111" s="352">
        <f>SUM(V67,V64,V61,V58,V54,V51,V47,V42,V37,V33,V29,V24,V19,V69:V109)</f>
        <v>97</v>
      </c>
      <c r="W111" s="353">
        <f>SUM(W67,W64,W61,W58,W54,W51,W47,W42,W37,W33,W29,W24,W19,W69:W109)</f>
        <v>163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49" zoomScale="66" zoomScaleNormal="66" zoomScaleSheetLayoutView="75" workbookViewId="0">
      <selection activeCell="H120" sqref="H120:U12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v>16</v>
      </c>
      <c r="H60" s="457"/>
      <c r="I60" s="94">
        <f>SUM(G60:H60)</f>
        <v>16</v>
      </c>
      <c r="J60" s="466">
        <v>26</v>
      </c>
      <c r="K60" s="461"/>
      <c r="L60" s="95">
        <f>SUM(J60:K60)</f>
        <v>26</v>
      </c>
      <c r="M60" s="464">
        <v>18</v>
      </c>
      <c r="N60" s="461"/>
      <c r="O60" s="94">
        <f>SUM(M60:N60)</f>
        <v>18</v>
      </c>
      <c r="P60" s="466">
        <v>17</v>
      </c>
      <c r="Q60" s="461"/>
      <c r="R60" s="95">
        <f>SUM(P60:Q60)</f>
        <v>17</v>
      </c>
      <c r="S60" s="491">
        <v>10</v>
      </c>
      <c r="T60" s="492"/>
      <c r="U60" s="94">
        <f>SUM(S60:T60)</f>
        <v>10</v>
      </c>
      <c r="V60" s="475">
        <v>14</v>
      </c>
      <c r="W60" s="492"/>
      <c r="X60" s="96">
        <f>SUM(V60:W60)</f>
        <v>14</v>
      </c>
      <c r="Y60" s="97"/>
      <c r="Z60" s="98">
        <f>SUM(I60,O60,U60)</f>
        <v>44</v>
      </c>
      <c r="AA60" s="98">
        <f>SUM(L60,R60,X60)</f>
        <v>57</v>
      </c>
      <c r="AB60" s="31"/>
      <c r="AC60" s="31"/>
    </row>
    <row r="61" spans="1:29" ht="30.95" customHeight="1" thickBot="1" x14ac:dyDescent="0.35">
      <c r="A61" s="213" t="s">
        <v>34</v>
      </c>
      <c r="B61" s="205" t="s">
        <v>128</v>
      </c>
      <c r="C61" s="205" t="s">
        <v>129</v>
      </c>
      <c r="D61" s="212" t="s">
        <v>125</v>
      </c>
      <c r="E61" s="205">
        <v>3021500001</v>
      </c>
      <c r="F61" s="214" t="s">
        <v>14</v>
      </c>
      <c r="G61" s="470">
        <v>8</v>
      </c>
      <c r="H61" s="457"/>
      <c r="I61" s="94">
        <f>SUM(G61:H61)</f>
        <v>8</v>
      </c>
      <c r="J61" s="466">
        <v>18</v>
      </c>
      <c r="K61" s="461"/>
      <c r="L61" s="95">
        <f>SUM(J61:K61)</f>
        <v>18</v>
      </c>
      <c r="M61" s="464">
        <v>9</v>
      </c>
      <c r="N61" s="474"/>
      <c r="O61" s="94">
        <f>SUM(M61:N61)</f>
        <v>9</v>
      </c>
      <c r="P61" s="466">
        <v>7</v>
      </c>
      <c r="Q61" s="474"/>
      <c r="R61" s="95">
        <f>SUM(P61:Q61)</f>
        <v>7</v>
      </c>
      <c r="S61" s="491">
        <v>4</v>
      </c>
      <c r="T61" s="493"/>
      <c r="U61" s="94">
        <f>SUM(S61:T61)</f>
        <v>4</v>
      </c>
      <c r="V61" s="475">
        <v>14</v>
      </c>
      <c r="W61" s="493"/>
      <c r="X61" s="112">
        <f>SUM(V61:W61)</f>
        <v>14</v>
      </c>
      <c r="Y61" s="97"/>
      <c r="Z61" s="98">
        <f>SUM(I61,O61,U61)</f>
        <v>21</v>
      </c>
      <c r="AA61" s="98">
        <f>SUM(L61,R61,X61)</f>
        <v>39</v>
      </c>
      <c r="AB61" s="31"/>
      <c r="AC61" s="31"/>
    </row>
    <row r="62" spans="1:29" ht="30.95" customHeight="1" thickBot="1" x14ac:dyDescent="0.3">
      <c r="A62" s="311"/>
      <c r="B62" s="312"/>
      <c r="C62" s="312"/>
      <c r="D62" s="312"/>
      <c r="E62" s="312"/>
      <c r="F62" s="313"/>
      <c r="G62" s="103">
        <f t="shared" ref="G62:X62" si="58">SUM(G60:G61)</f>
        <v>24</v>
      </c>
      <c r="H62" s="104">
        <f t="shared" si="58"/>
        <v>0</v>
      </c>
      <c r="I62" s="104">
        <f t="shared" si="58"/>
        <v>24</v>
      </c>
      <c r="J62" s="104">
        <f t="shared" si="58"/>
        <v>44</v>
      </c>
      <c r="K62" s="104">
        <f t="shared" si="58"/>
        <v>0</v>
      </c>
      <c r="L62" s="104">
        <f t="shared" si="58"/>
        <v>44</v>
      </c>
      <c r="M62" s="104">
        <f>SUM(M60:M61)</f>
        <v>27</v>
      </c>
      <c r="N62" s="104">
        <f t="shared" si="58"/>
        <v>0</v>
      </c>
      <c r="O62" s="104">
        <f t="shared" si="58"/>
        <v>27</v>
      </c>
      <c r="P62" s="104">
        <f t="shared" si="58"/>
        <v>24</v>
      </c>
      <c r="Q62" s="104">
        <f t="shared" si="58"/>
        <v>0</v>
      </c>
      <c r="R62" s="104">
        <f t="shared" si="58"/>
        <v>24</v>
      </c>
      <c r="S62" s="104">
        <f t="shared" si="58"/>
        <v>14</v>
      </c>
      <c r="T62" s="104">
        <f>SUM(T60:T61)</f>
        <v>0</v>
      </c>
      <c r="U62" s="104">
        <f t="shared" si="58"/>
        <v>14</v>
      </c>
      <c r="V62" s="104">
        <f t="shared" si="58"/>
        <v>28</v>
      </c>
      <c r="W62" s="104">
        <f t="shared" si="58"/>
        <v>0</v>
      </c>
      <c r="X62" s="105">
        <f t="shared" si="58"/>
        <v>28</v>
      </c>
      <c r="Y62" s="106"/>
      <c r="Z62" s="104">
        <f>SUM(Z60:Z61)</f>
        <v>65</v>
      </c>
      <c r="AA62" s="104">
        <f>SUM(AA60:AA61)</f>
        <v>96</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24</v>
      </c>
      <c r="H69" s="114">
        <f t="shared" si="61"/>
        <v>0</v>
      </c>
      <c r="I69" s="114">
        <f t="shared" si="61"/>
        <v>24</v>
      </c>
      <c r="J69" s="114">
        <f t="shared" si="61"/>
        <v>44</v>
      </c>
      <c r="K69" s="114">
        <f t="shared" si="61"/>
        <v>0</v>
      </c>
      <c r="L69" s="114">
        <f t="shared" si="61"/>
        <v>44</v>
      </c>
      <c r="M69" s="114">
        <f t="shared" si="61"/>
        <v>27</v>
      </c>
      <c r="N69" s="114">
        <f t="shared" si="61"/>
        <v>0</v>
      </c>
      <c r="O69" s="114">
        <f t="shared" si="61"/>
        <v>27</v>
      </c>
      <c r="P69" s="114">
        <f t="shared" si="61"/>
        <v>24</v>
      </c>
      <c r="Q69" s="114">
        <f t="shared" si="61"/>
        <v>0</v>
      </c>
      <c r="R69" s="114">
        <f t="shared" si="61"/>
        <v>24</v>
      </c>
      <c r="S69" s="114">
        <f t="shared" si="61"/>
        <v>14</v>
      </c>
      <c r="T69" s="114">
        <f t="shared" si="61"/>
        <v>0</v>
      </c>
      <c r="U69" s="114">
        <f t="shared" si="61"/>
        <v>14</v>
      </c>
      <c r="V69" s="114">
        <f t="shared" si="61"/>
        <v>28</v>
      </c>
      <c r="W69" s="114">
        <f t="shared" si="61"/>
        <v>0</v>
      </c>
      <c r="X69" s="115">
        <f t="shared" si="61"/>
        <v>28</v>
      </c>
      <c r="Y69" s="106"/>
      <c r="Z69" s="114">
        <f>SUM(Z68,Z65,Z62,Z59,Z55,Z52,Z48,Z43,Z38,Z34,Z30,Z25,Z20)</f>
        <v>65</v>
      </c>
      <c r="AA69" s="114">
        <f>SUM(AA68,AA65,AA62,AA59,AA55,AA52,AA48,AA43,AA38,AA34,AA30,AA25,AA20)</f>
        <v>96</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50" t="s">
        <v>202</v>
      </c>
      <c r="B112" s="551"/>
      <c r="C112" s="518"/>
      <c r="D112" s="552" t="s">
        <v>17</v>
      </c>
      <c r="E112" s="553"/>
      <c r="F112" s="554"/>
      <c r="G112" s="119">
        <f>SUM(G69,G111)</f>
        <v>24</v>
      </c>
      <c r="H112" s="120">
        <f t="shared" ref="H112:X112" si="90">SUM(H69,H111)</f>
        <v>0</v>
      </c>
      <c r="I112" s="120">
        <f t="shared" si="90"/>
        <v>24</v>
      </c>
      <c r="J112" s="120">
        <f t="shared" si="90"/>
        <v>44</v>
      </c>
      <c r="K112" s="120">
        <f t="shared" si="90"/>
        <v>0</v>
      </c>
      <c r="L112" s="120">
        <f t="shared" si="90"/>
        <v>44</v>
      </c>
      <c r="M112" s="120">
        <f t="shared" si="90"/>
        <v>27</v>
      </c>
      <c r="N112" s="120">
        <f t="shared" si="90"/>
        <v>0</v>
      </c>
      <c r="O112" s="120">
        <f t="shared" si="90"/>
        <v>27</v>
      </c>
      <c r="P112" s="120">
        <f t="shared" si="90"/>
        <v>24</v>
      </c>
      <c r="Q112" s="120">
        <f t="shared" si="90"/>
        <v>0</v>
      </c>
      <c r="R112" s="120">
        <f t="shared" si="90"/>
        <v>24</v>
      </c>
      <c r="S112" s="120">
        <f t="shared" si="90"/>
        <v>14</v>
      </c>
      <c r="T112" s="120">
        <f t="shared" si="90"/>
        <v>0</v>
      </c>
      <c r="U112" s="120">
        <f>SUM(U69,U111)</f>
        <v>14</v>
      </c>
      <c r="V112" s="120">
        <f t="shared" si="90"/>
        <v>28</v>
      </c>
      <c r="W112" s="120">
        <f t="shared" si="90"/>
        <v>0</v>
      </c>
      <c r="X112" s="121">
        <f t="shared" si="90"/>
        <v>28</v>
      </c>
      <c r="Y112" s="106"/>
      <c r="Z112" s="120">
        <f>SUM(Z69,Z111)</f>
        <v>65</v>
      </c>
      <c r="AA112" s="120">
        <f>SUM(AA69,AA111)</f>
        <v>96</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V52" zoomScale="66" zoomScaleNormal="66" zoomScaleSheetLayoutView="77" workbookViewId="0">
      <selection activeCell="I62" sqref="I6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16</v>
      </c>
      <c r="H61" s="73">
        <v>12</v>
      </c>
      <c r="I61" s="74">
        <v>1</v>
      </c>
      <c r="J61" s="75">
        <v>3</v>
      </c>
      <c r="K61" s="75"/>
      <c r="L61" s="75"/>
      <c r="M61" s="76"/>
      <c r="N61" s="79">
        <f t="shared" si="4"/>
        <v>4</v>
      </c>
      <c r="O61" s="67">
        <f t="shared" si="5"/>
        <v>26</v>
      </c>
      <c r="P61" s="224">
        <v>23</v>
      </c>
      <c r="Q61" s="258">
        <v>1</v>
      </c>
      <c r="R61" s="259">
        <v>1</v>
      </c>
      <c r="S61" s="259"/>
      <c r="T61" s="259"/>
      <c r="U61" s="260">
        <v>1</v>
      </c>
      <c r="V61" s="136">
        <f t="shared" si="6"/>
        <v>3</v>
      </c>
      <c r="W61" s="67">
        <f t="shared" si="7"/>
        <v>18</v>
      </c>
      <c r="X61" s="73">
        <v>15</v>
      </c>
      <c r="Y61" s="74">
        <v>1</v>
      </c>
      <c r="Z61" s="75">
        <v>1</v>
      </c>
      <c r="AA61" s="75">
        <v>1</v>
      </c>
      <c r="AB61" s="75"/>
      <c r="AC61" s="76"/>
      <c r="AD61" s="79">
        <f t="shared" si="8"/>
        <v>3</v>
      </c>
      <c r="AE61" s="67">
        <f t="shared" si="9"/>
        <v>17</v>
      </c>
      <c r="AF61" s="73">
        <v>17</v>
      </c>
      <c r="AG61" s="74"/>
      <c r="AH61" s="75"/>
      <c r="AI61" s="75"/>
      <c r="AJ61" s="75"/>
      <c r="AK61" s="76"/>
      <c r="AL61" s="136">
        <f t="shared" si="10"/>
        <v>0</v>
      </c>
      <c r="AM61" s="67">
        <f t="shared" si="11"/>
        <v>10</v>
      </c>
      <c r="AN61" s="68">
        <v>6</v>
      </c>
      <c r="AO61" s="267">
        <v>1</v>
      </c>
      <c r="AP61" s="268">
        <v>2</v>
      </c>
      <c r="AQ61" s="268"/>
      <c r="AR61" s="268"/>
      <c r="AS61" s="269">
        <v>1</v>
      </c>
      <c r="AT61" s="137">
        <f t="shared" si="12"/>
        <v>4</v>
      </c>
      <c r="AU61" s="67">
        <f t="shared" si="13"/>
        <v>14</v>
      </c>
      <c r="AV61" s="68">
        <v>13</v>
      </c>
      <c r="AW61" s="77"/>
      <c r="AX61" s="70"/>
      <c r="AY61" s="70"/>
      <c r="AZ61" s="70"/>
      <c r="BA61" s="71">
        <v>1</v>
      </c>
      <c r="BB61" s="79">
        <f t="shared" si="14"/>
        <v>1</v>
      </c>
      <c r="BC61" s="67">
        <f t="shared" si="15"/>
        <v>44</v>
      </c>
      <c r="BD61" s="78">
        <f t="shared" si="16"/>
        <v>33</v>
      </c>
      <c r="BE61" s="288">
        <f t="shared" si="17"/>
        <v>3</v>
      </c>
      <c r="BF61" s="288">
        <f t="shared" si="18"/>
        <v>6</v>
      </c>
      <c r="BG61" s="288">
        <f t="shared" si="19"/>
        <v>1</v>
      </c>
      <c r="BH61" s="288">
        <f t="shared" si="20"/>
        <v>0</v>
      </c>
      <c r="BI61" s="289">
        <f t="shared" si="21"/>
        <v>1</v>
      </c>
      <c r="BJ61" s="79">
        <f t="shared" si="22"/>
        <v>11</v>
      </c>
      <c r="BK61" s="67">
        <f t="shared" si="23"/>
        <v>57</v>
      </c>
      <c r="BL61" s="78">
        <f t="shared" si="24"/>
        <v>53</v>
      </c>
      <c r="BM61" s="288">
        <f t="shared" si="25"/>
        <v>1</v>
      </c>
      <c r="BN61" s="288">
        <f t="shared" si="26"/>
        <v>1</v>
      </c>
      <c r="BO61" s="288">
        <f t="shared" si="27"/>
        <v>0</v>
      </c>
      <c r="BP61" s="288">
        <f t="shared" si="28"/>
        <v>0</v>
      </c>
      <c r="BQ61" s="289">
        <f t="shared" si="29"/>
        <v>2</v>
      </c>
      <c r="BR61" s="79">
        <f t="shared" si="30"/>
        <v>4</v>
      </c>
      <c r="BS61" s="31"/>
      <c r="BT61" s="519">
        <f t="shared" si="2"/>
        <v>101</v>
      </c>
      <c r="BU61" s="31"/>
    </row>
    <row r="62" spans="1:73" ht="36" customHeight="1" thickBot="1" x14ac:dyDescent="0.3">
      <c r="A62" s="213" t="s">
        <v>34</v>
      </c>
      <c r="B62" s="205" t="s">
        <v>128</v>
      </c>
      <c r="C62" s="205" t="s">
        <v>129</v>
      </c>
      <c r="D62" s="212" t="s">
        <v>125</v>
      </c>
      <c r="E62" s="205">
        <v>3021500001</v>
      </c>
      <c r="F62" s="214" t="s">
        <v>14</v>
      </c>
      <c r="G62" s="53">
        <f t="shared" si="3"/>
        <v>9</v>
      </c>
      <c r="H62" s="59">
        <v>6</v>
      </c>
      <c r="I62" s="60"/>
      <c r="J62" s="61">
        <v>1</v>
      </c>
      <c r="K62" s="61">
        <v>2</v>
      </c>
      <c r="L62" s="61"/>
      <c r="M62" s="62"/>
      <c r="N62" s="65">
        <f t="shared" si="4"/>
        <v>3</v>
      </c>
      <c r="O62" s="53">
        <f t="shared" si="5"/>
        <v>18</v>
      </c>
      <c r="P62" s="222">
        <v>16</v>
      </c>
      <c r="Q62" s="264">
        <v>0</v>
      </c>
      <c r="R62" s="265">
        <v>0</v>
      </c>
      <c r="S62" s="265">
        <v>2</v>
      </c>
      <c r="T62" s="265">
        <v>0</v>
      </c>
      <c r="U62" s="266">
        <v>0</v>
      </c>
      <c r="V62" s="132">
        <f t="shared" si="6"/>
        <v>2</v>
      </c>
      <c r="W62" s="53">
        <f t="shared" si="7"/>
        <v>9</v>
      </c>
      <c r="X62" s="59">
        <v>7</v>
      </c>
      <c r="Y62" s="60">
        <v>1</v>
      </c>
      <c r="Z62" s="61"/>
      <c r="AA62" s="61">
        <v>1</v>
      </c>
      <c r="AB62" s="61"/>
      <c r="AC62" s="62"/>
      <c r="AD62" s="65">
        <f t="shared" si="8"/>
        <v>2</v>
      </c>
      <c r="AE62" s="53">
        <f t="shared" si="9"/>
        <v>7</v>
      </c>
      <c r="AF62" s="59">
        <v>7</v>
      </c>
      <c r="AG62" s="60"/>
      <c r="AH62" s="61"/>
      <c r="AI62" s="61"/>
      <c r="AJ62" s="61"/>
      <c r="AK62" s="62"/>
      <c r="AL62" s="132">
        <f t="shared" si="10"/>
        <v>0</v>
      </c>
      <c r="AM62" s="53">
        <f t="shared" si="11"/>
        <v>4</v>
      </c>
      <c r="AN62" s="54">
        <v>3</v>
      </c>
      <c r="AO62" s="255"/>
      <c r="AP62" s="256"/>
      <c r="AQ62" s="256"/>
      <c r="AR62" s="256"/>
      <c r="AS62" s="257">
        <v>1</v>
      </c>
      <c r="AT62" s="133">
        <f t="shared" si="12"/>
        <v>1</v>
      </c>
      <c r="AU62" s="53">
        <f t="shared" si="13"/>
        <v>15</v>
      </c>
      <c r="AV62" s="54">
        <v>11</v>
      </c>
      <c r="AW62" s="63">
        <v>3</v>
      </c>
      <c r="AX62" s="56"/>
      <c r="AY62" s="56">
        <v>1</v>
      </c>
      <c r="AZ62" s="56"/>
      <c r="BA62" s="57"/>
      <c r="BB62" s="65">
        <f t="shared" si="14"/>
        <v>4</v>
      </c>
      <c r="BC62" s="53">
        <f t="shared" si="15"/>
        <v>22</v>
      </c>
      <c r="BD62" s="64">
        <f t="shared" si="16"/>
        <v>16</v>
      </c>
      <c r="BE62" s="284">
        <f t="shared" si="17"/>
        <v>1</v>
      </c>
      <c r="BF62" s="284">
        <f t="shared" si="18"/>
        <v>1</v>
      </c>
      <c r="BG62" s="284">
        <f t="shared" si="19"/>
        <v>3</v>
      </c>
      <c r="BH62" s="284">
        <f t="shared" si="20"/>
        <v>0</v>
      </c>
      <c r="BI62" s="285">
        <f t="shared" si="21"/>
        <v>1</v>
      </c>
      <c r="BJ62" s="65">
        <f t="shared" si="22"/>
        <v>6</v>
      </c>
      <c r="BK62" s="53">
        <f t="shared" si="23"/>
        <v>40</v>
      </c>
      <c r="BL62" s="64">
        <f t="shared" si="24"/>
        <v>34</v>
      </c>
      <c r="BM62" s="284">
        <f t="shared" si="25"/>
        <v>3</v>
      </c>
      <c r="BN62" s="284">
        <f t="shared" si="26"/>
        <v>0</v>
      </c>
      <c r="BO62" s="284">
        <f t="shared" si="27"/>
        <v>3</v>
      </c>
      <c r="BP62" s="284">
        <f t="shared" si="28"/>
        <v>0</v>
      </c>
      <c r="BQ62" s="285">
        <f t="shared" si="29"/>
        <v>0</v>
      </c>
      <c r="BR62" s="65">
        <f t="shared" si="30"/>
        <v>6</v>
      </c>
      <c r="BS62" s="31"/>
      <c r="BT62" s="519">
        <f t="shared" si="2"/>
        <v>62</v>
      </c>
      <c r="BU62" s="31"/>
    </row>
    <row r="63" spans="1:73" ht="36" customHeight="1" thickBot="1" x14ac:dyDescent="0.3">
      <c r="A63" s="311"/>
      <c r="B63" s="312"/>
      <c r="C63" s="312"/>
      <c r="D63" s="312"/>
      <c r="E63" s="312"/>
      <c r="F63" s="313"/>
      <c r="G63" s="80">
        <f t="shared" ref="G63" si="196">H63+N63</f>
        <v>25</v>
      </c>
      <c r="H63" s="220">
        <f t="shared" ref="H63:M63" si="197">SUM(H61:H62)</f>
        <v>18</v>
      </c>
      <c r="I63" s="235">
        <f t="shared" si="197"/>
        <v>1</v>
      </c>
      <c r="J63" s="236">
        <f t="shared" si="197"/>
        <v>4</v>
      </c>
      <c r="K63" s="236">
        <f>SUM(K61:K62)</f>
        <v>2</v>
      </c>
      <c r="L63" s="236">
        <f t="shared" si="197"/>
        <v>0</v>
      </c>
      <c r="M63" s="237">
        <f t="shared" si="197"/>
        <v>0</v>
      </c>
      <c r="N63" s="66">
        <f>SUM(I63:M63)</f>
        <v>7</v>
      </c>
      <c r="O63" s="80">
        <f t="shared" ref="O63" si="198">P63+V63</f>
        <v>44</v>
      </c>
      <c r="P63" s="220">
        <f t="shared" ref="P63:U63" si="199">SUM(P61:P62)</f>
        <v>39</v>
      </c>
      <c r="Q63" s="235">
        <f t="shared" si="199"/>
        <v>1</v>
      </c>
      <c r="R63" s="236">
        <f t="shared" si="199"/>
        <v>1</v>
      </c>
      <c r="S63" s="236">
        <f t="shared" si="199"/>
        <v>2</v>
      </c>
      <c r="T63" s="236">
        <f t="shared" si="199"/>
        <v>0</v>
      </c>
      <c r="U63" s="237">
        <f t="shared" si="199"/>
        <v>1</v>
      </c>
      <c r="V63" s="134">
        <f t="shared" ref="V63" si="200">SUM(Q63:U63)</f>
        <v>5</v>
      </c>
      <c r="W63" s="80">
        <f t="shared" ref="W63" si="201">X63+AD63</f>
        <v>27</v>
      </c>
      <c r="X63" s="220">
        <f t="shared" ref="X63:AC63" si="202">SUM(X61:X62)</f>
        <v>22</v>
      </c>
      <c r="Y63" s="235">
        <f t="shared" si="202"/>
        <v>2</v>
      </c>
      <c r="Z63" s="236">
        <f t="shared" si="202"/>
        <v>1</v>
      </c>
      <c r="AA63" s="236">
        <f>SUM(AA61:AA62)</f>
        <v>2</v>
      </c>
      <c r="AB63" s="236">
        <f t="shared" si="202"/>
        <v>0</v>
      </c>
      <c r="AC63" s="237">
        <f t="shared" si="202"/>
        <v>0</v>
      </c>
      <c r="AD63" s="66">
        <f t="shared" ref="AD63" si="203">SUM(Y63:AC63)</f>
        <v>5</v>
      </c>
      <c r="AE63" s="80">
        <f t="shared" ref="AE63" si="204">AF63+AL63</f>
        <v>24</v>
      </c>
      <c r="AF63" s="220">
        <f t="shared" ref="AF63:AK63" si="205">SUM(AF61:AF62)</f>
        <v>24</v>
      </c>
      <c r="AG63" s="235">
        <f t="shared" si="205"/>
        <v>0</v>
      </c>
      <c r="AH63" s="236">
        <f t="shared" si="205"/>
        <v>0</v>
      </c>
      <c r="AI63" s="236">
        <f t="shared" si="205"/>
        <v>0</v>
      </c>
      <c r="AJ63" s="236">
        <f>SUM(AJ61:AJ62)</f>
        <v>0</v>
      </c>
      <c r="AK63" s="237">
        <f t="shared" si="205"/>
        <v>0</v>
      </c>
      <c r="AL63" s="134">
        <f t="shared" ref="AL63" si="206">SUM(AG63:AK63)</f>
        <v>0</v>
      </c>
      <c r="AM63" s="80">
        <f t="shared" ref="AM63" si="207">AN63+AT63</f>
        <v>14</v>
      </c>
      <c r="AN63" s="220">
        <f t="shared" ref="AN63:AS63" si="208">SUM(AN61:AN62)</f>
        <v>9</v>
      </c>
      <c r="AO63" s="235">
        <f t="shared" si="208"/>
        <v>1</v>
      </c>
      <c r="AP63" s="236">
        <f>SUM(AP61:AP62)</f>
        <v>2</v>
      </c>
      <c r="AQ63" s="236">
        <f t="shared" si="208"/>
        <v>0</v>
      </c>
      <c r="AR63" s="236">
        <f t="shared" si="208"/>
        <v>0</v>
      </c>
      <c r="AS63" s="237">
        <f t="shared" si="208"/>
        <v>2</v>
      </c>
      <c r="AT63" s="135">
        <f t="shared" ref="AT63" si="209">SUM(AO63:AS63)</f>
        <v>5</v>
      </c>
      <c r="AU63" s="80">
        <f t="shared" ref="AU63" si="210">AV63+BB63</f>
        <v>29</v>
      </c>
      <c r="AV63" s="220">
        <f t="shared" ref="AV63:BA63" si="211">SUM(AV61:AV62)</f>
        <v>24</v>
      </c>
      <c r="AW63" s="235">
        <f t="shared" si="211"/>
        <v>3</v>
      </c>
      <c r="AX63" s="236">
        <f>SUM(AX61:AX62)</f>
        <v>0</v>
      </c>
      <c r="AY63" s="236">
        <f t="shared" si="211"/>
        <v>1</v>
      </c>
      <c r="AZ63" s="236">
        <f t="shared" si="211"/>
        <v>0</v>
      </c>
      <c r="BA63" s="237">
        <f t="shared" si="211"/>
        <v>1</v>
      </c>
      <c r="BB63" s="66">
        <f t="shared" ref="BB63" si="212">SUM(AW63:BA63)</f>
        <v>5</v>
      </c>
      <c r="BC63" s="80">
        <f t="shared" si="15"/>
        <v>66</v>
      </c>
      <c r="BD63" s="81">
        <f t="shared" si="16"/>
        <v>49</v>
      </c>
      <c r="BE63" s="286">
        <f t="shared" si="17"/>
        <v>4</v>
      </c>
      <c r="BF63" s="286">
        <f t="shared" si="18"/>
        <v>7</v>
      </c>
      <c r="BG63" s="286">
        <f t="shared" si="19"/>
        <v>4</v>
      </c>
      <c r="BH63" s="286">
        <f t="shared" si="20"/>
        <v>0</v>
      </c>
      <c r="BI63" s="287">
        <f t="shared" si="21"/>
        <v>2</v>
      </c>
      <c r="BJ63" s="66">
        <f t="shared" si="22"/>
        <v>17</v>
      </c>
      <c r="BK63" s="80">
        <f t="shared" si="23"/>
        <v>97</v>
      </c>
      <c r="BL63" s="81">
        <f t="shared" si="24"/>
        <v>87</v>
      </c>
      <c r="BM63" s="286">
        <f t="shared" si="25"/>
        <v>4</v>
      </c>
      <c r="BN63" s="286">
        <f t="shared" si="26"/>
        <v>1</v>
      </c>
      <c r="BO63" s="286">
        <f t="shared" si="27"/>
        <v>3</v>
      </c>
      <c r="BP63" s="286">
        <f t="shared" si="28"/>
        <v>0</v>
      </c>
      <c r="BQ63" s="287">
        <f t="shared" si="29"/>
        <v>2</v>
      </c>
      <c r="BR63" s="66">
        <f t="shared" si="30"/>
        <v>10</v>
      </c>
      <c r="BS63" s="31"/>
      <c r="BT63" s="520">
        <f t="shared" si="2"/>
        <v>163</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25</v>
      </c>
      <c r="H70" s="138">
        <f t="shared" ref="H70:M70" si="281">SUM(H69,H66,H63,H60,H56,H53,H49,H44,H39,H35,H31,H26,H21)</f>
        <v>18</v>
      </c>
      <c r="I70" s="244">
        <f t="shared" si="281"/>
        <v>1</v>
      </c>
      <c r="J70" s="245">
        <f t="shared" si="281"/>
        <v>4</v>
      </c>
      <c r="K70" s="245">
        <f t="shared" si="281"/>
        <v>2</v>
      </c>
      <c r="L70" s="245">
        <f t="shared" si="281"/>
        <v>0</v>
      </c>
      <c r="M70" s="246">
        <f t="shared" si="281"/>
        <v>0</v>
      </c>
      <c r="N70" s="84">
        <f>SUM(I70:M70)</f>
        <v>7</v>
      </c>
      <c r="O70" s="82">
        <f t="shared" ref="O70:O89" si="282">P70+V70</f>
        <v>44</v>
      </c>
      <c r="P70" s="138">
        <f t="shared" ref="P70:U70" si="283">SUM(P69,P66,P63,P60,P56,P53,P49,P44,P39,P35,P31,P26,P21)</f>
        <v>39</v>
      </c>
      <c r="Q70" s="244">
        <f t="shared" si="283"/>
        <v>1</v>
      </c>
      <c r="R70" s="245">
        <f t="shared" si="283"/>
        <v>1</v>
      </c>
      <c r="S70" s="245">
        <f t="shared" si="283"/>
        <v>2</v>
      </c>
      <c r="T70" s="245">
        <f t="shared" si="283"/>
        <v>0</v>
      </c>
      <c r="U70" s="246">
        <f t="shared" si="283"/>
        <v>1</v>
      </c>
      <c r="V70" s="139">
        <f t="shared" ref="V70:V89" si="284">SUM(Q70:U70)</f>
        <v>5</v>
      </c>
      <c r="W70" s="82">
        <f t="shared" ref="W70:W89" si="285">X70+AD70</f>
        <v>27</v>
      </c>
      <c r="X70" s="138">
        <f t="shared" ref="X70:AC70" si="286">SUM(X69,X66,X63,X60,X56,X53,X49,X44,X39,X35,X31,X26,X21)</f>
        <v>22</v>
      </c>
      <c r="Y70" s="244">
        <f t="shared" si="286"/>
        <v>2</v>
      </c>
      <c r="Z70" s="245">
        <f t="shared" si="286"/>
        <v>1</v>
      </c>
      <c r="AA70" s="245">
        <f t="shared" si="286"/>
        <v>2</v>
      </c>
      <c r="AB70" s="245">
        <f t="shared" si="286"/>
        <v>0</v>
      </c>
      <c r="AC70" s="246">
        <f t="shared" si="286"/>
        <v>0</v>
      </c>
      <c r="AD70" s="84">
        <f t="shared" ref="AD70:AD89" si="287">SUM(Y70:AC70)</f>
        <v>5</v>
      </c>
      <c r="AE70" s="82">
        <f t="shared" ref="AE70:AE89" si="288">AF70+AL70</f>
        <v>24</v>
      </c>
      <c r="AF70" s="138">
        <f t="shared" ref="AF70:AK70" si="289">SUM(AF69,AF66,AF63,AF60,AF56,AF53,AF49,AF44,AF39,AF35,AF31,AF26,AF21)</f>
        <v>24</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14</v>
      </c>
      <c r="AN70" s="138">
        <f t="shared" ref="AN70:AS70" si="292">SUM(AN69,AN66,AN63,AN60,AN56,AN53,AN49,AN44,AN39,AN35,AN31,AN26,AN21)</f>
        <v>9</v>
      </c>
      <c r="AO70" s="244">
        <f t="shared" si="292"/>
        <v>1</v>
      </c>
      <c r="AP70" s="245">
        <f t="shared" si="292"/>
        <v>2</v>
      </c>
      <c r="AQ70" s="245">
        <f t="shared" si="292"/>
        <v>0</v>
      </c>
      <c r="AR70" s="245">
        <f t="shared" si="292"/>
        <v>0</v>
      </c>
      <c r="AS70" s="246">
        <f t="shared" si="292"/>
        <v>2</v>
      </c>
      <c r="AT70" s="140">
        <f t="shared" ref="AT70:AT89" si="293">SUM(AO70:AS70)</f>
        <v>5</v>
      </c>
      <c r="AU70" s="82">
        <f t="shared" ref="AU70:AU89" si="294">AV70+BB70</f>
        <v>29</v>
      </c>
      <c r="AV70" s="138">
        <f t="shared" ref="AV70:BA70" si="295">SUM(AV69,AV66,AV63,AV60,AV56,AV53,AV49,AV44,AV39,AV35,AV31,AV26,AV21)</f>
        <v>24</v>
      </c>
      <c r="AW70" s="244">
        <f t="shared" si="295"/>
        <v>3</v>
      </c>
      <c r="AX70" s="245">
        <f t="shared" si="295"/>
        <v>0</v>
      </c>
      <c r="AY70" s="245">
        <f t="shared" si="295"/>
        <v>1</v>
      </c>
      <c r="AZ70" s="245">
        <f t="shared" si="295"/>
        <v>0</v>
      </c>
      <c r="BA70" s="246">
        <f t="shared" si="295"/>
        <v>1</v>
      </c>
      <c r="BB70" s="84">
        <f t="shared" ref="BB70:BB89" si="296">SUM(AW70:BA70)</f>
        <v>5</v>
      </c>
      <c r="BC70" s="82">
        <f>G70+W70+AM70</f>
        <v>66</v>
      </c>
      <c r="BD70" s="83">
        <f t="shared" si="266"/>
        <v>49</v>
      </c>
      <c r="BE70" s="290">
        <f t="shared" si="267"/>
        <v>4</v>
      </c>
      <c r="BF70" s="290">
        <f t="shared" si="268"/>
        <v>7</v>
      </c>
      <c r="BG70" s="290">
        <f>K70+AA70+AQ70</f>
        <v>4</v>
      </c>
      <c r="BH70" s="290">
        <f t="shared" si="270"/>
        <v>0</v>
      </c>
      <c r="BI70" s="291">
        <f t="shared" si="271"/>
        <v>2</v>
      </c>
      <c r="BJ70" s="84">
        <f>N70+AD70+AT70</f>
        <v>17</v>
      </c>
      <c r="BK70" s="82">
        <f t="shared" si="273"/>
        <v>97</v>
      </c>
      <c r="BL70" s="83">
        <f t="shared" si="274"/>
        <v>87</v>
      </c>
      <c r="BM70" s="290">
        <f t="shared" si="275"/>
        <v>4</v>
      </c>
      <c r="BN70" s="290">
        <f t="shared" si="276"/>
        <v>1</v>
      </c>
      <c r="BO70" s="290">
        <f t="shared" si="277"/>
        <v>3</v>
      </c>
      <c r="BP70" s="290">
        <f t="shared" si="278"/>
        <v>0</v>
      </c>
      <c r="BQ70" s="291">
        <f t="shared" si="279"/>
        <v>2</v>
      </c>
      <c r="BR70" s="84">
        <f t="shared" si="280"/>
        <v>10</v>
      </c>
      <c r="BS70" s="31"/>
      <c r="BT70" s="519">
        <f>SUM(BC70+BK70)</f>
        <v>163</v>
      </c>
      <c r="BU70" s="43">
        <f>SUM(BT21,BT26,BT31,BT35,BT39,BT44,BT49,BT53,BT56,BT60,BT63,BT66,BT69)</f>
        <v>163</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25</v>
      </c>
      <c r="H113" s="143">
        <f t="shared" si="329"/>
        <v>18</v>
      </c>
      <c r="I113" s="248">
        <f t="shared" si="329"/>
        <v>1</v>
      </c>
      <c r="J113" s="248">
        <f t="shared" si="329"/>
        <v>4</v>
      </c>
      <c r="K113" s="248">
        <f t="shared" si="329"/>
        <v>2</v>
      </c>
      <c r="L113" s="248">
        <f t="shared" si="329"/>
        <v>0</v>
      </c>
      <c r="M113" s="248">
        <f t="shared" si="329"/>
        <v>0</v>
      </c>
      <c r="N113" s="143">
        <f t="shared" si="329"/>
        <v>7</v>
      </c>
      <c r="O113" s="143">
        <f t="shared" si="329"/>
        <v>44</v>
      </c>
      <c r="P113" s="143">
        <f t="shared" si="329"/>
        <v>39</v>
      </c>
      <c r="Q113" s="248">
        <f t="shared" si="329"/>
        <v>1</v>
      </c>
      <c r="R113" s="248">
        <f t="shared" si="329"/>
        <v>1</v>
      </c>
      <c r="S113" s="248">
        <f t="shared" si="329"/>
        <v>2</v>
      </c>
      <c r="T113" s="248">
        <f t="shared" si="329"/>
        <v>0</v>
      </c>
      <c r="U113" s="248">
        <f t="shared" si="329"/>
        <v>1</v>
      </c>
      <c r="V113" s="143">
        <f>SUM(V70,V112)</f>
        <v>5</v>
      </c>
      <c r="W113" s="143">
        <f t="shared" si="329"/>
        <v>27</v>
      </c>
      <c r="X113" s="143">
        <f t="shared" si="329"/>
        <v>22</v>
      </c>
      <c r="Y113" s="248">
        <f t="shared" si="329"/>
        <v>2</v>
      </c>
      <c r="Z113" s="248">
        <f t="shared" si="329"/>
        <v>1</v>
      </c>
      <c r="AA113" s="248">
        <f t="shared" si="329"/>
        <v>2</v>
      </c>
      <c r="AB113" s="248">
        <f t="shared" si="329"/>
        <v>0</v>
      </c>
      <c r="AC113" s="248">
        <f t="shared" si="329"/>
        <v>0</v>
      </c>
      <c r="AD113" s="143">
        <f t="shared" si="329"/>
        <v>5</v>
      </c>
      <c r="AE113" s="143">
        <f t="shared" si="329"/>
        <v>24</v>
      </c>
      <c r="AF113" s="143">
        <f t="shared" si="329"/>
        <v>24</v>
      </c>
      <c r="AG113" s="248">
        <f t="shared" si="329"/>
        <v>0</v>
      </c>
      <c r="AH113" s="248">
        <f t="shared" si="329"/>
        <v>0</v>
      </c>
      <c r="AI113" s="248">
        <f t="shared" si="329"/>
        <v>0</v>
      </c>
      <c r="AJ113" s="248">
        <f>SUM(AJ70,AJ112)</f>
        <v>0</v>
      </c>
      <c r="AK113" s="248">
        <f t="shared" si="329"/>
        <v>0</v>
      </c>
      <c r="AL113" s="143">
        <f t="shared" si="329"/>
        <v>0</v>
      </c>
      <c r="AM113" s="143">
        <f t="shared" ref="AM113:BR113" si="330">SUM(AM70,AM112)</f>
        <v>14</v>
      </c>
      <c r="AN113" s="143">
        <f t="shared" si="330"/>
        <v>9</v>
      </c>
      <c r="AO113" s="248">
        <f t="shared" si="330"/>
        <v>1</v>
      </c>
      <c r="AP113" s="248">
        <f t="shared" si="330"/>
        <v>2</v>
      </c>
      <c r="AQ113" s="248">
        <f t="shared" si="330"/>
        <v>0</v>
      </c>
      <c r="AR113" s="248">
        <f t="shared" si="330"/>
        <v>0</v>
      </c>
      <c r="AS113" s="248">
        <f t="shared" si="330"/>
        <v>2</v>
      </c>
      <c r="AT113" s="143">
        <f t="shared" si="330"/>
        <v>5</v>
      </c>
      <c r="AU113" s="143">
        <f t="shared" si="330"/>
        <v>29</v>
      </c>
      <c r="AV113" s="143">
        <f t="shared" si="330"/>
        <v>24</v>
      </c>
      <c r="AW113" s="143">
        <f t="shared" si="330"/>
        <v>3</v>
      </c>
      <c r="AX113" s="143">
        <f t="shared" si="330"/>
        <v>0</v>
      </c>
      <c r="AY113" s="143">
        <f t="shared" si="330"/>
        <v>1</v>
      </c>
      <c r="AZ113" s="143">
        <f t="shared" si="330"/>
        <v>0</v>
      </c>
      <c r="BA113" s="143">
        <f t="shared" si="330"/>
        <v>1</v>
      </c>
      <c r="BB113" s="143">
        <f t="shared" si="330"/>
        <v>5</v>
      </c>
      <c r="BC113" s="143">
        <f t="shared" si="330"/>
        <v>66</v>
      </c>
      <c r="BD113" s="143">
        <f t="shared" si="330"/>
        <v>49</v>
      </c>
      <c r="BE113" s="248">
        <f t="shared" si="330"/>
        <v>4</v>
      </c>
      <c r="BF113" s="248">
        <f t="shared" si="330"/>
        <v>7</v>
      </c>
      <c r="BG113" s="248">
        <f t="shared" si="330"/>
        <v>4</v>
      </c>
      <c r="BH113" s="248">
        <f t="shared" si="330"/>
        <v>0</v>
      </c>
      <c r="BI113" s="248">
        <f t="shared" si="330"/>
        <v>2</v>
      </c>
      <c r="BJ113" s="143">
        <f t="shared" si="330"/>
        <v>17</v>
      </c>
      <c r="BK113" s="143">
        <f t="shared" si="330"/>
        <v>97</v>
      </c>
      <c r="BL113" s="143">
        <f t="shared" si="330"/>
        <v>87</v>
      </c>
      <c r="BM113" s="248">
        <f t="shared" si="330"/>
        <v>4</v>
      </c>
      <c r="BN113" s="248">
        <f t="shared" si="330"/>
        <v>1</v>
      </c>
      <c r="BO113" s="248">
        <f t="shared" si="330"/>
        <v>3</v>
      </c>
      <c r="BP113" s="248">
        <f t="shared" si="330"/>
        <v>0</v>
      </c>
      <c r="BQ113" s="248">
        <f t="shared" si="330"/>
        <v>2</v>
      </c>
      <c r="BR113" s="143">
        <f t="shared" si="330"/>
        <v>10</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0.72</v>
      </c>
      <c r="M114" s="145"/>
      <c r="N114" s="146"/>
      <c r="O114" s="144" t="s">
        <v>22</v>
      </c>
      <c r="P114" s="588" t="s">
        <v>25</v>
      </c>
      <c r="Q114" s="590">
        <v>100</v>
      </c>
      <c r="R114" s="590"/>
      <c r="S114" s="592" t="s">
        <v>26</v>
      </c>
      <c r="T114" s="614">
        <f>+P113/O113</f>
        <v>0.88636363636363635</v>
      </c>
      <c r="U114" s="145"/>
      <c r="V114" s="146"/>
      <c r="W114" s="144" t="s">
        <v>22</v>
      </c>
      <c r="X114" s="588" t="s">
        <v>25</v>
      </c>
      <c r="Y114" s="590">
        <v>100</v>
      </c>
      <c r="Z114" s="590"/>
      <c r="AA114" s="592" t="s">
        <v>26</v>
      </c>
      <c r="AB114" s="614">
        <f>+X113/W113</f>
        <v>0.81481481481481477</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0.6428571428571429</v>
      </c>
      <c r="AS114" s="147"/>
      <c r="AT114" s="149"/>
      <c r="AU114" s="144" t="s">
        <v>22</v>
      </c>
      <c r="AV114" s="588" t="s">
        <v>25</v>
      </c>
      <c r="AW114" s="590">
        <v>100</v>
      </c>
      <c r="AX114" s="590"/>
      <c r="AY114" s="592" t="s">
        <v>26</v>
      </c>
      <c r="AZ114" s="614">
        <f>+AV113/AU113</f>
        <v>0.82758620689655171</v>
      </c>
      <c r="BA114" s="147"/>
      <c r="BB114" s="149"/>
      <c r="BC114" s="144" t="s">
        <v>22</v>
      </c>
      <c r="BD114" s="588" t="s">
        <v>25</v>
      </c>
      <c r="BE114" s="590">
        <v>100</v>
      </c>
      <c r="BF114" s="590"/>
      <c r="BG114" s="592" t="s">
        <v>26</v>
      </c>
      <c r="BH114" s="614">
        <f>+BD113/BC113</f>
        <v>0.74242424242424243</v>
      </c>
      <c r="BI114" s="147"/>
      <c r="BJ114" s="149"/>
      <c r="BK114" s="144" t="s">
        <v>22</v>
      </c>
      <c r="BL114" s="588" t="s">
        <v>25</v>
      </c>
      <c r="BM114" s="590">
        <v>100</v>
      </c>
      <c r="BN114" s="590"/>
      <c r="BO114" s="592" t="s">
        <v>26</v>
      </c>
      <c r="BP114" s="614">
        <f>+BL113/BK113</f>
        <v>0.89690721649484539</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0.28000000000000003</v>
      </c>
      <c r="M116" s="156"/>
      <c r="N116" s="157"/>
      <c r="O116" s="155" t="s">
        <v>27</v>
      </c>
      <c r="P116" s="586" t="s">
        <v>25</v>
      </c>
      <c r="Q116" s="590">
        <v>100</v>
      </c>
      <c r="R116" s="590"/>
      <c r="S116" s="592" t="s">
        <v>26</v>
      </c>
      <c r="T116" s="594">
        <f>+V113/O113</f>
        <v>0.11363636363636363</v>
      </c>
      <c r="U116" s="156"/>
      <c r="V116" s="157"/>
      <c r="W116" s="155" t="s">
        <v>27</v>
      </c>
      <c r="X116" s="586" t="s">
        <v>25</v>
      </c>
      <c r="Y116" s="590">
        <v>100</v>
      </c>
      <c r="Z116" s="590"/>
      <c r="AA116" s="592" t="s">
        <v>26</v>
      </c>
      <c r="AB116" s="614">
        <f>+AD113/W113</f>
        <v>0.18518518518518517</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0.35714285714285715</v>
      </c>
      <c r="AS116" s="156"/>
      <c r="AT116" s="157"/>
      <c r="AU116" s="155" t="s">
        <v>27</v>
      </c>
      <c r="AV116" s="586" t="s">
        <v>25</v>
      </c>
      <c r="AW116" s="590">
        <v>100</v>
      </c>
      <c r="AX116" s="590"/>
      <c r="AY116" s="592" t="s">
        <v>26</v>
      </c>
      <c r="AZ116" s="614">
        <f>+BB113/AU113</f>
        <v>0.17241379310344829</v>
      </c>
      <c r="BA116" s="156"/>
      <c r="BB116" s="157"/>
      <c r="BC116" s="155" t="s">
        <v>27</v>
      </c>
      <c r="BD116" s="586" t="s">
        <v>25</v>
      </c>
      <c r="BE116" s="590">
        <v>100</v>
      </c>
      <c r="BF116" s="590"/>
      <c r="BG116" s="592" t="s">
        <v>26</v>
      </c>
      <c r="BH116" s="614">
        <f>+BJ113/BC113</f>
        <v>0.25757575757575757</v>
      </c>
      <c r="BI116" s="156"/>
      <c r="BJ116" s="157"/>
      <c r="BK116" s="155" t="s">
        <v>27</v>
      </c>
      <c r="BL116" s="586" t="s">
        <v>25</v>
      </c>
      <c r="BM116" s="590">
        <v>100</v>
      </c>
      <c r="BN116" s="590"/>
      <c r="BO116" s="592" t="s">
        <v>26</v>
      </c>
      <c r="BP116" s="614">
        <f>+BR113/BK113</f>
        <v>0.10309278350515463</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2022-07-15T18:35:13Z</dcterms:modified>
</cp:coreProperties>
</file>